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zm3180sa\Documents\Konkursai 2026\"/>
    </mc:Choice>
  </mc:AlternateContent>
  <xr:revisionPtr revIDLastSave="0" documentId="13_ncr:1_{45B82022-D03C-47AC-9419-A2C62CBCBF0A}" xr6:coauthVersionLast="36" xr6:coauthVersionMax="36" xr10:uidLastSave="{00000000-0000-0000-0000-000000000000}"/>
  <bookViews>
    <workbookView xWindow="0" yWindow="0" windowWidth="28800" windowHeight="10725" xr2:uid="{B62AAAF7-61CC-49B6-A9A7-5AC7E5038DDE}"/>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3" i="1" l="1"/>
  <c r="O13" i="1" s="1"/>
  <c r="J13" i="1"/>
  <c r="K13" i="1" s="1"/>
  <c r="M12" i="1"/>
  <c r="O12" i="1" s="1"/>
  <c r="J12" i="1"/>
  <c r="K12" i="1" s="1"/>
  <c r="M11" i="1"/>
  <c r="O11" i="1" s="1"/>
  <c r="J11" i="1"/>
  <c r="K11" i="1" s="1"/>
  <c r="M10" i="1"/>
  <c r="O10" i="1" s="1"/>
  <c r="J10" i="1"/>
  <c r="K10" i="1" s="1"/>
  <c r="M9" i="1"/>
  <c r="O9" i="1" s="1"/>
  <c r="J9" i="1"/>
  <c r="K9" i="1" s="1"/>
  <c r="M8" i="1"/>
  <c r="O8" i="1" s="1"/>
  <c r="J8" i="1"/>
  <c r="K8" i="1" s="1"/>
  <c r="K14" i="1" l="1"/>
  <c r="O14" i="1"/>
  <c r="J14" i="1"/>
  <c r="M14" i="1"/>
</calcChain>
</file>

<file path=xl/sharedStrings.xml><?xml version="1.0" encoding="utf-8"?>
<sst xmlns="http://schemas.openxmlformats.org/spreadsheetml/2006/main" count="51" uniqueCount="43">
  <si>
    <t>VšĮ VUL Santaros klinikos</t>
  </si>
  <si>
    <t>TECHNINĖ SPECIFIKACIJA</t>
  </si>
  <si>
    <t>PAVADINIMAS</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</si>
  <si>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</si>
  <si>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</si>
  <si>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</si>
  <si>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</si>
  <si>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</si>
  <si>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</si>
  <si>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</si>
  <si>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</si>
  <si>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</si>
  <si>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</si>
  <si>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</si>
  <si>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</si>
  <si>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</si>
  <si>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</si>
  <si>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</si>
  <si>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</si>
  <si>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</si>
  <si>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</si>
  <si>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</si>
  <si>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</si>
  <si>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</si>
  <si>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RX-2 Coude tipo epidurinė adata</t>
  </si>
  <si>
    <t>1)	Vienkartinė, sterili
2)	Rentgenokontrastinė
3)	Tinkama Brevi-XL epiduriniam kateteriui 19G x 14 inches (36cm)
4)	Būtinos adatos opcijos: 
a.	dydis 15G
b.	ilgis 89 mm</t>
  </si>
  <si>
    <t xml:space="preserve">Preliminarus kiekis 36 mėn. </t>
  </si>
  <si>
    <t>vnt.</t>
  </si>
  <si>
    <t>Tuohy tipo epidurinė adata</t>
  </si>
  <si>
    <t>1)	Vienkartinė, sterili
2)	Su “Tuohy” tipo nuopjova
3)	Užrakinamas pagrindas
4)	Metalinis stiletas
5)	Ilgio gradavimo žymės kas 10 mm
6)	Adatos konstrukcija sulieta su plastikine mova
7)	Su Luer-Lock tipo jungtimi
8)	Būtinos adatos opcijos: 
a.	dydis 20G
b.	ilgis 114 mm +/- 6 mm</t>
  </si>
  <si>
    <t>Brevi-XL  Epidurinis kateteris Racz procedūrai atlikti</t>
  </si>
  <si>
    <t>1)	Vienkartinis, sterilus
2)	Radiokontrastinis
3)	Galiukas lankstus, atraumatinis, apvalus
4)	Tinkamas RX-2 Coude tipo epidurinei adatai 15G x 89 mm
5)	Būtinos kateterio opcijos: 
a.	dydis 19G
b.	ilgis 14 inches (~36 cm)</t>
  </si>
  <si>
    <t>Sterili vienkartinė hipoderminė adata</t>
  </si>
  <si>
    <t>1)	Vienkartinė, sterili
2)	Adatos galiukas aštrus
3)	Būtinos adatos opcijos: 
a.	dydis 27G x 1 ½
b.	ilgis 0.40 x 40mm</t>
  </si>
  <si>
    <t>Radiodažnuminės destrukcijos adata</t>
  </si>
  <si>
    <t>1)	Vienkartinė, sterili
2)	Rentgenokontrastinė
3)	Adata padengta izoliacine danga
4)	Adatos galiukas aštrus
5)	Būtinos adatos opcijos: 
a.	dydis 22G
b.	ilgis 50 mm +/- 3 mm
c.	aktyvaus galiuko ilgis 5 mm +/- 1 mm
d.	galiukas tiesus</t>
  </si>
  <si>
    <t>Loss-of-resistence (LOR) švirkštas</t>
  </si>
  <si>
    <t>1)	Vienkartinis, sterilus
2)	Loss-of-Resistence (LOR) sistema
3)	Luer-Slip jungtis
4)	Būtinos švirkšto opcijos: 
a.	Tūris 10 ml</t>
  </si>
  <si>
    <t>33141328-5</t>
  </si>
  <si>
    <t>33141200-2</t>
  </si>
  <si>
    <t>33141320-9</t>
  </si>
  <si>
    <t>33141326-1</t>
  </si>
  <si>
    <t xml:space="preserve">33141310-6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</si>
</sst>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 _€"/>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1"/>
      <color theme="1"/>
      <name val="Arial"/>
      <family val="2"/>
      <charset val="186"/>
    </font>
    <font>
      <b/>
      <sz val="10"/>
      <name val="Times"/>
      <family val="1"/>
    </font>
    <font>
      <b/>
      <sz val="10"/>
      <color theme="1"/>
      <name val="Times"/>
      <family val="1"/>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63">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164"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4" fontId="8" fillId="0" borderId="15" xfId="1" applyNumberFormat="1" applyFont="1" applyFill="1" applyBorder="1" applyAlignment="1">
      <alignment horizontal="center" vertical="center"/>
    </xf>
    <xf numFmtId="1" fontId="8" fillId="0" borderId="15" xfId="3" applyNumberFormat="1" applyFont="1" applyBorder="1" applyAlignment="1">
      <alignment horizontal="left" vertical="top"/>
    </xf>
    <xf numFmtId="1" fontId="8" fillId="0" borderId="16" xfId="3" applyNumberFormat="1" applyFont="1" applyBorder="1" applyAlignment="1">
      <alignment horizontal="left" vertical="top"/>
    </xf>
    <xf numFmtId="0" fontId="8" fillId="0" borderId="15" xfId="3" applyFont="1" applyBorder="1" applyAlignment="1">
      <alignment horizontal="left" vertical="top" wrapText="1"/>
    </xf>
    <xf numFmtId="1" fontId="8" fillId="0" borderId="15" xfId="3" applyNumberFormat="1" applyFont="1" applyBorder="1" applyAlignment="1">
      <alignment horizontal="center" vertical="center"/>
    </xf>
    <xf numFmtId="4" fontId="8" fillId="0" borderId="15" xfId="3" applyNumberFormat="1" applyFont="1" applyBorder="1" applyAlignment="1">
      <alignment horizontal="center" vertical="center"/>
    </xf>
    <xf numFmtId="1" fontId="5" fillId="0" borderId="0" xfId="2" applyNumberFormat="1" applyFont="1" applyAlignment="1">
      <alignment horizontal="center"/>
    </xf>
    <xf numFmtId="0" fontId="10" fillId="0" borderId="15" xfId="2" applyFont="1" applyBorder="1" applyAlignment="1">
      <alignment horizontal="center"/>
    </xf>
    <xf numFmtId="4" fontId="10" fillId="0" borderId="17" xfId="2" applyNumberFormat="1" applyFont="1" applyBorder="1" applyAlignment="1">
      <alignment horizontal="center"/>
    </xf>
    <xf numFmtId="4" fontId="10" fillId="0" borderId="13" xfId="2" applyNumberFormat="1" applyFont="1" applyBorder="1" applyAlignment="1">
      <alignment horizontal="center"/>
    </xf>
    <xf numFmtId="0" fontId="10" fillId="0" borderId="7" xfId="2" applyFont="1" applyBorder="1" applyAlignment="1">
      <alignment horizontal="center"/>
    </xf>
    <xf numFmtId="2" fontId="10" fillId="0" borderId="18" xfId="2" applyNumberFormat="1" applyFont="1" applyBorder="1" applyAlignment="1">
      <alignment horizontal="center"/>
    </xf>
    <xf numFmtId="0" fontId="10" fillId="3" borderId="6"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cellXfs>
  <cellStyles count="7">
    <cellStyle name="Comma 2 2" xfId="5" xr:uid="{69C50E53-4260-4DE0-8C0D-21954544F970}"/>
    <cellStyle name="Good" xfId="1" builtinId="26"/>
    <cellStyle name="Normal" xfId="0" builtinId="0"/>
    <cellStyle name="Normal 14 2 3 2" xfId="4" xr:uid="{E227EE08-DDAD-4CC8-82C2-6D71E5438D12}"/>
    <cellStyle name="Normal 26 2" xfId="3" xr:uid="{CC64240E-0AB7-47D5-AC5E-EADD5E46E5FB}"/>
    <cellStyle name="Normal 60" xfId="2" xr:uid="{A044C7EF-C4B8-4D87-9CEA-9EB385E0DB8D}"/>
    <cellStyle name="Normal 67" xfId="6" xr:uid="{2AC6A039-5EA1-40E0-AF14-9EC1D74B2F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23502-47EB-4FC9-AD75-9BD51CDDDF74}">
  <dimension ref="A1:U15"/>
  <sheetViews>
    <sheetView tabSelected="1" topLeftCell="A11" workbookViewId="0">
      <selection activeCell="D13" sqref="D13"/>
    </sheetView>
  </sheetViews>
  <sheetFormatPr defaultRowHeight="14.25" x14ac:dyDescent="0.2"/>
  <cols>
    <col min="1" max="1" width="8.28515625" style="9" customWidth="1"/>
    <col min="2" max="2" width="13.85546875" style="9" customWidth="1"/>
    <col min="3" max="3" width="22.140625" style="9" customWidth="1"/>
    <col min="4" max="4" width="13.28515625" style="9" customWidth="1"/>
    <col min="5" max="5" width="52.5703125" style="9" customWidth="1"/>
    <col min="6" max="6" width="10.7109375" style="10" customWidth="1"/>
    <col min="7" max="7" width="14" style="9" customWidth="1"/>
    <col min="8" max="8" width="11.28515625" style="10" customWidth="1"/>
    <col min="9" max="9" width="9.7109375" style="9" customWidth="1"/>
    <col min="10" max="10" width="14.42578125" style="10" customWidth="1"/>
    <col min="11" max="12" width="13.85546875" style="10" customWidth="1"/>
    <col min="13" max="13" width="13.42578125" style="10" customWidth="1"/>
    <col min="14" max="14" width="10.28515625" style="10" customWidth="1"/>
    <col min="15" max="15" width="14.85546875" style="10" customWidth="1"/>
    <col min="16" max="16" width="25.85546875" style="10" customWidth="1"/>
    <col min="17" max="17" width="18.42578125" style="10" customWidth="1"/>
    <col min="18" max="18" width="16" style="10" customWidth="1"/>
    <col min="19" max="19" width="21.28515625" style="10" customWidth="1"/>
    <col min="20" max="20" width="24" style="38" customWidth="1"/>
    <col min="21" max="21" width="20" style="9" customWidth="1"/>
    <col min="22" max="22" width="37.28515625" style="9" customWidth="1"/>
    <col min="23" max="16384" width="9.140625" style="9"/>
  </cols>
  <sheetData>
    <row r="1" spans="1:21" s="7" customFormat="1" ht="13.5" customHeight="1" x14ac:dyDescent="0.2">
      <c r="A1" s="1" t="s">
        <v>0</v>
      </c>
      <c r="B1" s="1"/>
      <c r="C1" s="2"/>
      <c r="D1" s="2"/>
      <c r="E1" s="3"/>
      <c r="F1" s="3"/>
      <c r="G1" s="4"/>
      <c r="H1" s="5"/>
      <c r="I1" s="5"/>
      <c r="J1" s="6"/>
    </row>
    <row r="2" spans="1:21" s="8" customFormat="1" ht="15.75" x14ac:dyDescent="0.2">
      <c r="A2" s="55" t="s">
        <v>1</v>
      </c>
      <c r="B2" s="55"/>
      <c r="C2" s="55"/>
      <c r="D2" s="55"/>
      <c r="E2" s="55"/>
      <c r="F2" s="55"/>
      <c r="G2" s="55"/>
      <c r="H2" s="55"/>
      <c r="I2" s="55"/>
      <c r="J2" s="55"/>
      <c r="K2" s="55"/>
      <c r="L2" s="55"/>
      <c r="M2" s="55"/>
      <c r="N2" s="55"/>
      <c r="O2" s="55"/>
      <c r="P2" s="55"/>
      <c r="Q2" s="55"/>
      <c r="R2" s="55"/>
      <c r="S2" s="55"/>
    </row>
    <row r="3" spans="1:21" s="8" customFormat="1" ht="15.75" x14ac:dyDescent="0.2">
      <c r="A3" s="56" t="s">
        <v>2</v>
      </c>
      <c r="B3" s="56"/>
      <c r="C3" s="56"/>
      <c r="D3" s="56"/>
      <c r="E3" s="56"/>
      <c r="F3" s="56"/>
      <c r="G3" s="56"/>
      <c r="H3" s="56"/>
      <c r="I3" s="56"/>
      <c r="J3" s="56"/>
      <c r="K3" s="56"/>
      <c r="L3" s="56"/>
      <c r="M3" s="56"/>
      <c r="N3" s="56"/>
      <c r="O3" s="56"/>
      <c r="P3" s="56"/>
      <c r="Q3" s="56"/>
      <c r="R3" s="56"/>
      <c r="S3" s="56"/>
    </row>
    <row r="4" spans="1:21" s="7" customFormat="1" ht="159" customHeight="1" x14ac:dyDescent="0.2">
      <c r="A4" s="57" t="s">
        <v>3</v>
      </c>
      <c r="B4" s="58"/>
      <c r="C4" s="58"/>
      <c r="D4" s="58"/>
      <c r="E4" s="58"/>
      <c r="F4" s="58"/>
      <c r="G4" s="58"/>
      <c r="H4" s="58"/>
      <c r="I4" s="58"/>
      <c r="J4" s="58"/>
      <c r="K4" s="58"/>
      <c r="L4" s="58"/>
      <c r="M4" s="58"/>
      <c r="N4" s="58"/>
      <c r="O4" s="58"/>
      <c r="P4" s="58"/>
      <c r="Q4" s="58"/>
      <c r="R4" s="58"/>
      <c r="S4" s="59"/>
    </row>
    <row r="5" spans="1:21" ht="15" thickBot="1" x14ac:dyDescent="0.25">
      <c r="E5" s="10"/>
      <c r="G5" s="10"/>
      <c r="I5" s="10"/>
      <c r="T5" s="7"/>
    </row>
    <row r="6" spans="1:21" ht="16.5" thickBot="1" x14ac:dyDescent="0.3">
      <c r="A6" s="60" t="s">
        <v>4</v>
      </c>
      <c r="B6" s="61"/>
      <c r="C6" s="61"/>
      <c r="D6" s="61"/>
      <c r="E6" s="61"/>
      <c r="F6" s="61"/>
      <c r="G6" s="61"/>
      <c r="H6" s="61"/>
      <c r="I6" s="61"/>
      <c r="J6" s="61"/>
      <c r="K6" s="61"/>
      <c r="L6" s="60" t="s">
        <v>5</v>
      </c>
      <c r="M6" s="61"/>
      <c r="N6" s="61"/>
      <c r="O6" s="61"/>
      <c r="P6" s="61"/>
      <c r="Q6" s="61"/>
      <c r="R6" s="62"/>
      <c r="S6" s="11"/>
      <c r="T6" s="7"/>
    </row>
    <row r="7" spans="1:21" ht="38.25" x14ac:dyDescent="0.2">
      <c r="A7" s="12" t="s">
        <v>6</v>
      </c>
      <c r="B7" s="13" t="s">
        <v>7</v>
      </c>
      <c r="C7" s="13" t="s">
        <v>8</v>
      </c>
      <c r="D7" s="13" t="s">
        <v>9</v>
      </c>
      <c r="E7" s="13" t="s">
        <v>10</v>
      </c>
      <c r="F7" s="13" t="s">
        <v>11</v>
      </c>
      <c r="G7" s="14" t="s">
        <v>26</v>
      </c>
      <c r="H7" s="15" t="s">
        <v>12</v>
      </c>
      <c r="I7" s="16" t="s">
        <v>13</v>
      </c>
      <c r="J7" s="15" t="s">
        <v>14</v>
      </c>
      <c r="K7" s="17" t="s">
        <v>15</v>
      </c>
      <c r="L7" s="18" t="s">
        <v>16</v>
      </c>
      <c r="M7" s="19" t="s">
        <v>17</v>
      </c>
      <c r="N7" s="20" t="s">
        <v>13</v>
      </c>
      <c r="O7" s="20" t="s">
        <v>18</v>
      </c>
      <c r="P7" s="21" t="s">
        <v>19</v>
      </c>
      <c r="Q7" s="21" t="s">
        <v>20</v>
      </c>
      <c r="R7" s="22" t="s">
        <v>21</v>
      </c>
      <c r="S7" s="23" t="s">
        <v>22</v>
      </c>
      <c r="T7" s="9"/>
    </row>
    <row r="8" spans="1:21" ht="99.75" x14ac:dyDescent="0.2">
      <c r="A8" s="24">
        <v>1</v>
      </c>
      <c r="B8" s="25"/>
      <c r="C8" s="26" t="s">
        <v>24</v>
      </c>
      <c r="D8" s="27" t="s">
        <v>38</v>
      </c>
      <c r="E8" s="26" t="s">
        <v>25</v>
      </c>
      <c r="F8" s="28" t="s">
        <v>27</v>
      </c>
      <c r="G8" s="29">
        <v>90</v>
      </c>
      <c r="H8" s="30">
        <v>36</v>
      </c>
      <c r="I8" s="31">
        <v>5</v>
      </c>
      <c r="J8" s="30">
        <f t="shared" ref="J8:J13" si="0">+H8*G8</f>
        <v>3240</v>
      </c>
      <c r="K8" s="32">
        <f t="shared" ref="K8:K13" si="1">+J8*(1+I8/100)</f>
        <v>3402</v>
      </c>
      <c r="L8" s="33"/>
      <c r="M8" s="34">
        <f>+L8*G8</f>
        <v>0</v>
      </c>
      <c r="N8" s="34"/>
      <c r="O8" s="34">
        <f>+M8*(1+N8/100)</f>
        <v>0</v>
      </c>
      <c r="P8" s="35"/>
      <c r="Q8" s="35"/>
      <c r="R8" s="36"/>
      <c r="S8" s="37"/>
      <c r="U8" s="38"/>
    </row>
    <row r="9" spans="1:21" ht="142.5" x14ac:dyDescent="0.2">
      <c r="A9" s="24">
        <v>2</v>
      </c>
      <c r="B9" s="25"/>
      <c r="C9" s="26" t="s">
        <v>28</v>
      </c>
      <c r="D9" s="27" t="s">
        <v>38</v>
      </c>
      <c r="E9" s="26" t="s">
        <v>29</v>
      </c>
      <c r="F9" s="28" t="s">
        <v>27</v>
      </c>
      <c r="G9" s="29">
        <v>750</v>
      </c>
      <c r="H9" s="30">
        <v>6</v>
      </c>
      <c r="I9" s="31">
        <v>5</v>
      </c>
      <c r="J9" s="30">
        <f t="shared" si="0"/>
        <v>4500</v>
      </c>
      <c r="K9" s="32">
        <f t="shared" si="1"/>
        <v>4725</v>
      </c>
      <c r="L9" s="33"/>
      <c r="M9" s="34">
        <f t="shared" ref="M9:M13" si="2">+L9*G9</f>
        <v>0</v>
      </c>
      <c r="N9" s="34"/>
      <c r="O9" s="34">
        <f t="shared" ref="O9:O13" si="3">+M9*(1+N9/100)</f>
        <v>0</v>
      </c>
      <c r="P9" s="35"/>
      <c r="Q9" s="35"/>
      <c r="R9" s="36"/>
      <c r="S9" s="37"/>
      <c r="U9" s="38"/>
    </row>
    <row r="10" spans="1:21" ht="114" x14ac:dyDescent="0.2">
      <c r="A10" s="24">
        <v>3</v>
      </c>
      <c r="B10" s="25"/>
      <c r="C10" s="26" t="s">
        <v>30</v>
      </c>
      <c r="D10" s="27" t="s">
        <v>39</v>
      </c>
      <c r="E10" s="26" t="s">
        <v>31</v>
      </c>
      <c r="F10" s="28" t="s">
        <v>27</v>
      </c>
      <c r="G10" s="29">
        <v>90</v>
      </c>
      <c r="H10" s="30">
        <v>126</v>
      </c>
      <c r="I10" s="31">
        <v>5</v>
      </c>
      <c r="J10" s="30">
        <f t="shared" si="0"/>
        <v>11340</v>
      </c>
      <c r="K10" s="32">
        <f t="shared" si="1"/>
        <v>11907</v>
      </c>
      <c r="L10" s="33"/>
      <c r="M10" s="34">
        <f t="shared" si="2"/>
        <v>0</v>
      </c>
      <c r="N10" s="34"/>
      <c r="O10" s="34">
        <f t="shared" si="3"/>
        <v>0</v>
      </c>
      <c r="P10" s="35"/>
      <c r="Q10" s="35"/>
      <c r="R10" s="36"/>
      <c r="S10" s="37"/>
      <c r="U10" s="38"/>
    </row>
    <row r="11" spans="1:21" ht="71.25" x14ac:dyDescent="0.2">
      <c r="A11" s="24">
        <v>4</v>
      </c>
      <c r="B11" s="25"/>
      <c r="C11" s="26" t="s">
        <v>32</v>
      </c>
      <c r="D11" s="27" t="s">
        <v>40</v>
      </c>
      <c r="E11" s="26" t="s">
        <v>33</v>
      </c>
      <c r="F11" s="28" t="s">
        <v>27</v>
      </c>
      <c r="G11" s="29">
        <v>1500</v>
      </c>
      <c r="H11" s="30">
        <v>7.0000000000000007E-2</v>
      </c>
      <c r="I11" s="31">
        <v>5</v>
      </c>
      <c r="J11" s="30">
        <f t="shared" si="0"/>
        <v>105.00000000000001</v>
      </c>
      <c r="K11" s="32">
        <f t="shared" si="1"/>
        <v>110.25000000000001</v>
      </c>
      <c r="L11" s="33"/>
      <c r="M11" s="34">
        <f t="shared" si="2"/>
        <v>0</v>
      </c>
      <c r="N11" s="34"/>
      <c r="O11" s="34">
        <f t="shared" si="3"/>
        <v>0</v>
      </c>
      <c r="P11" s="35"/>
      <c r="Q11" s="35"/>
      <c r="R11" s="36"/>
      <c r="S11" s="37"/>
      <c r="U11" s="38"/>
    </row>
    <row r="12" spans="1:21" ht="128.25" x14ac:dyDescent="0.2">
      <c r="A12" s="24">
        <v>5</v>
      </c>
      <c r="B12" s="25"/>
      <c r="C12" s="26" t="s">
        <v>34</v>
      </c>
      <c r="D12" s="27" t="s">
        <v>41</v>
      </c>
      <c r="E12" s="26" t="s">
        <v>35</v>
      </c>
      <c r="F12" s="28" t="s">
        <v>27</v>
      </c>
      <c r="G12" s="29">
        <v>600</v>
      </c>
      <c r="H12" s="39">
        <v>15.8</v>
      </c>
      <c r="I12" s="31">
        <v>5</v>
      </c>
      <c r="J12" s="30">
        <f t="shared" si="0"/>
        <v>9480</v>
      </c>
      <c r="K12" s="32">
        <f t="shared" si="1"/>
        <v>9954</v>
      </c>
      <c r="L12" s="33"/>
      <c r="M12" s="34">
        <f t="shared" si="2"/>
        <v>0</v>
      </c>
      <c r="N12" s="34"/>
      <c r="O12" s="34">
        <f t="shared" si="3"/>
        <v>0</v>
      </c>
      <c r="P12" s="40"/>
      <c r="Q12" s="40"/>
      <c r="R12" s="41"/>
      <c r="S12" s="37"/>
      <c r="U12" s="38"/>
    </row>
    <row r="13" spans="1:21" ht="72" thickBot="1" x14ac:dyDescent="0.25">
      <c r="A13" s="24">
        <v>6</v>
      </c>
      <c r="B13" s="25"/>
      <c r="C13" s="42" t="s">
        <v>36</v>
      </c>
      <c r="D13" s="27" t="s">
        <v>42</v>
      </c>
      <c r="E13" s="42" t="s">
        <v>37</v>
      </c>
      <c r="F13" s="28" t="s">
        <v>27</v>
      </c>
      <c r="G13" s="43">
        <v>1500</v>
      </c>
      <c r="H13" s="44">
        <v>1.28</v>
      </c>
      <c r="I13" s="31">
        <v>5</v>
      </c>
      <c r="J13" s="30">
        <f t="shared" si="0"/>
        <v>1920</v>
      </c>
      <c r="K13" s="32">
        <f t="shared" si="1"/>
        <v>2016</v>
      </c>
      <c r="L13" s="33"/>
      <c r="M13" s="34">
        <f t="shared" si="2"/>
        <v>0</v>
      </c>
      <c r="N13" s="34"/>
      <c r="O13" s="34">
        <f t="shared" si="3"/>
        <v>0</v>
      </c>
      <c r="P13" s="40"/>
      <c r="Q13" s="40"/>
      <c r="R13" s="41"/>
      <c r="S13" s="37"/>
      <c r="U13" s="38"/>
    </row>
    <row r="14" spans="1:21" ht="15.75" thickBot="1" x14ac:dyDescent="0.3">
      <c r="G14" s="45"/>
      <c r="I14" s="46" t="s">
        <v>23</v>
      </c>
      <c r="J14" s="47">
        <f>SUM(J8:J13)</f>
        <v>30585</v>
      </c>
      <c r="K14" s="48">
        <f>SUM(K8:K13)</f>
        <v>32114.25</v>
      </c>
      <c r="L14" s="49" t="s">
        <v>23</v>
      </c>
      <c r="M14" s="50">
        <f>SUM(M8:M13)</f>
        <v>0</v>
      </c>
      <c r="N14" s="51"/>
      <c r="O14" s="50">
        <f>SUM(O8:O13)</f>
        <v>0</v>
      </c>
      <c r="P14" s="52"/>
      <c r="Q14" s="52"/>
      <c r="R14" s="52"/>
      <c r="S14" s="53"/>
    </row>
    <row r="15" spans="1:21" x14ac:dyDescent="0.2">
      <c r="E15" s="54"/>
    </row>
  </sheetData>
  <mergeCells count="5">
    <mergeCell ref="A2:S2"/>
    <mergeCell ref="A3:S3"/>
    <mergeCell ref="A4:S4"/>
    <mergeCell ref="A6:K6"/>
    <mergeCell ref="L6:R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Zbignevas Martiševskis</cp:lastModifiedBy>
  <dcterms:created xsi:type="dcterms:W3CDTF">2026-04-03T11:53:38Z</dcterms:created>
  <dcterms:modified xsi:type="dcterms:W3CDTF">2026-04-08T10:55:58Z</dcterms:modified>
</cp:coreProperties>
</file>